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calcChain.xml><?xml version="1.0" encoding="utf-8"?>
<calcChain xmlns="http://schemas.openxmlformats.org/spreadsheetml/2006/main">
  <c r="F29" i="2"/>
  <c r="F32"/>
  <c r="F22"/>
  <c r="F24"/>
  <c r="F8"/>
  <c r="F15"/>
  <c r="F36"/>
  <c r="F40"/>
</calcChain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<sst xmlns="http://schemas.openxmlformats.org/spreadsheetml/2006/main" count="146" uniqueCount="72">
  <si>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</si>
  <si>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</si>
  <si>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</si>
  <si>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</si>
  <si>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</si>
  <si>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</si>
  <si>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</si>
  <si>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</si>
  <si>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</si>
  <si>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</si>
  <si>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</si>
  <si>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</si>
  <si>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</si>
  <si>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</si>
  <si>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</si>
  <si>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</si>
  <si>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</si>
  <si>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</si>
  <si>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</si>
  <si>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</si>
  <si>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</si>
  <si>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</si>
  <si>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</si>
  <si>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</si>
  <si>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</si>
  <si>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</si>
  <si>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</si>
  <si>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</si>
  <si>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</si>
  <si>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</si>
  <si>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</si>
  <si>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</si>
  <si>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</si>
  <si>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</si>
  <si>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</si>
  <si>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</si>
  <si>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</si>
  <si>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</si>
  <si>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</si>
  <si>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</si>
  <si>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</si>
  <si>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</si>
  <si>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</si>
  <si>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</si>
  <si>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</si>
  <si>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</si>
  <si>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</si>
  <si>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</si>
  <si>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</si>
  <si>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</si>
  <si>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</si>
  <si>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</si>
  <si>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</si>
  <si>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</si>
  <si>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</si>
  <si>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</si>
  <si>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</si>
  <si>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</si>
  <si>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</si>
  <si>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</si>
  <si>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</si>
  <si>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</si>
  <si>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</si>
  <si>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</si>
  <si>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</si>
  <si>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</si>
  <si>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</si>
  <si>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</si>
  <si>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</si>
  <si>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</si>
  <si>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</si>
  <si>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к решению                                                               Думы Кондинского района                                                 от 24.09.2019 № 552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</si>
</sst>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F4" sqref="F4:F6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45" customHeight="1">
      <c r="A1" s="1"/>
      <c r="B1" s="2"/>
      <c r="C1" s="2"/>
      <c r="D1" s="2"/>
      <c r="E1" s="2"/>
      <c r="F1" s="43" t="s">
        <v>71</v>
      </c>
      <c r="G1" s="43"/>
      <c r="H1" s="4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2" t="s">
        <v>70</v>
      </c>
      <c r="C2" s="42"/>
      <c r="D2" s="42"/>
      <c r="E2" s="42"/>
      <c r="F2" s="42"/>
      <c r="G2" s="42"/>
      <c r="H2" s="4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0" t="s">
        <v>68</v>
      </c>
      <c r="C4" s="40"/>
      <c r="D4" s="40" t="s">
        <v>67</v>
      </c>
      <c r="E4" s="40" t="s">
        <v>66</v>
      </c>
      <c r="F4" s="40" t="s">
        <v>65</v>
      </c>
      <c r="G4" s="19"/>
      <c r="H4" s="20"/>
      <c r="I4" s="39" t="s">
        <v>64</v>
      </c>
      <c r="J4" s="40" t="s">
        <v>63</v>
      </c>
      <c r="K4" s="21" t="s">
        <v>62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0"/>
      <c r="C5" s="40"/>
      <c r="D5" s="40"/>
      <c r="E5" s="40"/>
      <c r="F5" s="40"/>
      <c r="G5" s="19"/>
      <c r="H5" s="20" t="s">
        <v>61</v>
      </c>
      <c r="I5" s="39"/>
      <c r="J5" s="40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0"/>
      <c r="C6" s="40"/>
      <c r="D6" s="40"/>
      <c r="E6" s="40"/>
      <c r="F6" s="40"/>
      <c r="G6" s="24" t="s">
        <v>60</v>
      </c>
      <c r="H6" s="25" t="s">
        <v>58</v>
      </c>
      <c r="I6" s="39"/>
      <c r="J6" s="40"/>
      <c r="K6" s="26" t="s">
        <v>59</v>
      </c>
      <c r="L6" s="26" t="s">
        <v>58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1">
        <v>1</v>
      </c>
      <c r="C7" s="41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6" t="s">
        <v>57</v>
      </c>
      <c r="C8" s="37"/>
      <c r="D8" s="9">
        <v>1</v>
      </c>
      <c r="E8" s="9" t="s">
        <v>0</v>
      </c>
      <c r="F8" s="10">
        <f>457881145.63-187000</f>
        <v>457694145.63</v>
      </c>
      <c r="G8" s="11"/>
      <c r="H8" s="12">
        <v>18595200</v>
      </c>
      <c r="I8" s="38"/>
      <c r="J8" s="38"/>
      <c r="K8" s="38"/>
      <c r="L8" s="38"/>
      <c r="M8" s="38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6" t="s">
        <v>56</v>
      </c>
      <c r="C9" s="37"/>
      <c r="D9" s="9">
        <v>1</v>
      </c>
      <c r="E9" s="9">
        <v>2</v>
      </c>
      <c r="F9" s="10">
        <v>4225000</v>
      </c>
      <c r="G9" s="11"/>
      <c r="H9" s="12">
        <v>0</v>
      </c>
      <c r="I9" s="38"/>
      <c r="J9" s="38"/>
      <c r="K9" s="38"/>
      <c r="L9" s="38"/>
      <c r="M9" s="38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6" t="s">
        <v>55</v>
      </c>
      <c r="C10" s="37"/>
      <c r="D10" s="9">
        <v>1</v>
      </c>
      <c r="E10" s="9">
        <v>3</v>
      </c>
      <c r="F10" s="10">
        <v>4317817</v>
      </c>
      <c r="G10" s="11"/>
      <c r="H10" s="12">
        <v>0</v>
      </c>
      <c r="I10" s="38"/>
      <c r="J10" s="38"/>
      <c r="K10" s="38"/>
      <c r="L10" s="38"/>
      <c r="M10" s="38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6" t="s">
        <v>54</v>
      </c>
      <c r="C11" s="37"/>
      <c r="D11" s="9">
        <v>1</v>
      </c>
      <c r="E11" s="9">
        <v>4</v>
      </c>
      <c r="F11" s="10">
        <v>140651616.61000001</v>
      </c>
      <c r="G11" s="11"/>
      <c r="H11" s="12">
        <v>0</v>
      </c>
      <c r="I11" s="38"/>
      <c r="J11" s="38"/>
      <c r="K11" s="38"/>
      <c r="L11" s="38"/>
      <c r="M11" s="38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6" t="s">
        <v>53</v>
      </c>
      <c r="C12" s="37"/>
      <c r="D12" s="9">
        <v>1</v>
      </c>
      <c r="E12" s="9">
        <v>5</v>
      </c>
      <c r="F12" s="10">
        <v>7200</v>
      </c>
      <c r="G12" s="11"/>
      <c r="H12" s="12">
        <v>7200</v>
      </c>
      <c r="I12" s="38"/>
      <c r="J12" s="38"/>
      <c r="K12" s="38"/>
      <c r="L12" s="38"/>
      <c r="M12" s="38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6" t="s">
        <v>52</v>
      </c>
      <c r="C13" s="37"/>
      <c r="D13" s="9">
        <v>1</v>
      </c>
      <c r="E13" s="9">
        <v>6</v>
      </c>
      <c r="F13" s="10">
        <v>40707477.439999998</v>
      </c>
      <c r="G13" s="11"/>
      <c r="H13" s="12">
        <v>0</v>
      </c>
      <c r="I13" s="38"/>
      <c r="J13" s="38"/>
      <c r="K13" s="38"/>
      <c r="L13" s="38"/>
      <c r="M13" s="38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6" t="s">
        <v>51</v>
      </c>
      <c r="C14" s="37"/>
      <c r="D14" s="9">
        <v>1</v>
      </c>
      <c r="E14" s="9">
        <v>11</v>
      </c>
      <c r="F14" s="10">
        <v>411670</v>
      </c>
      <c r="G14" s="11"/>
      <c r="H14" s="12">
        <v>0</v>
      </c>
      <c r="I14" s="38"/>
      <c r="J14" s="38"/>
      <c r="K14" s="38"/>
      <c r="L14" s="38"/>
      <c r="M14" s="38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6" t="s">
        <v>50</v>
      </c>
      <c r="C15" s="37"/>
      <c r="D15" s="9">
        <v>1</v>
      </c>
      <c r="E15" s="9">
        <v>13</v>
      </c>
      <c r="F15" s="10">
        <f>267560364.58-187000</f>
        <v>267373364.58000001</v>
      </c>
      <c r="G15" s="11"/>
      <c r="H15" s="12">
        <v>18588000</v>
      </c>
      <c r="I15" s="38"/>
      <c r="J15" s="38"/>
      <c r="K15" s="38"/>
      <c r="L15" s="38"/>
      <c r="M15" s="38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6" t="s">
        <v>49</v>
      </c>
      <c r="C16" s="37"/>
      <c r="D16" s="9">
        <v>2</v>
      </c>
      <c r="E16" s="9" t="s">
        <v>0</v>
      </c>
      <c r="F16" s="10">
        <v>3048700</v>
      </c>
      <c r="G16" s="11"/>
      <c r="H16" s="12">
        <v>3048700</v>
      </c>
      <c r="I16" s="38"/>
      <c r="J16" s="38"/>
      <c r="K16" s="38"/>
      <c r="L16" s="38"/>
      <c r="M16" s="38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6" t="s">
        <v>48</v>
      </c>
      <c r="C17" s="37"/>
      <c r="D17" s="9">
        <v>2</v>
      </c>
      <c r="E17" s="9">
        <v>3</v>
      </c>
      <c r="F17" s="10">
        <v>3048700</v>
      </c>
      <c r="G17" s="11"/>
      <c r="H17" s="12">
        <v>3048700</v>
      </c>
      <c r="I17" s="38"/>
      <c r="J17" s="38"/>
      <c r="K17" s="38"/>
      <c r="L17" s="38"/>
      <c r="M17" s="38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6" t="s">
        <v>47</v>
      </c>
      <c r="C18" s="37"/>
      <c r="D18" s="9">
        <v>3</v>
      </c>
      <c r="E18" s="9" t="s">
        <v>0</v>
      </c>
      <c r="F18" s="10">
        <v>105153750.66</v>
      </c>
      <c r="G18" s="11"/>
      <c r="H18" s="12">
        <v>6501900</v>
      </c>
      <c r="I18" s="38"/>
      <c r="J18" s="38"/>
      <c r="K18" s="38"/>
      <c r="L18" s="38"/>
      <c r="M18" s="38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6" t="s">
        <v>46</v>
      </c>
      <c r="C19" s="37"/>
      <c r="D19" s="9">
        <v>3</v>
      </c>
      <c r="E19" s="9">
        <v>4</v>
      </c>
      <c r="F19" s="10">
        <v>6501900</v>
      </c>
      <c r="G19" s="11"/>
      <c r="H19" s="12">
        <v>6501900</v>
      </c>
      <c r="I19" s="38"/>
      <c r="J19" s="38"/>
      <c r="K19" s="38"/>
      <c r="L19" s="38"/>
      <c r="M19" s="38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6" t="s">
        <v>45</v>
      </c>
      <c r="C20" s="37"/>
      <c r="D20" s="9">
        <v>3</v>
      </c>
      <c r="E20" s="9">
        <v>9</v>
      </c>
      <c r="F20" s="10">
        <v>97513321.150000006</v>
      </c>
      <c r="G20" s="11"/>
      <c r="H20" s="12">
        <v>0</v>
      </c>
      <c r="I20" s="38"/>
      <c r="J20" s="38"/>
      <c r="K20" s="38"/>
      <c r="L20" s="38"/>
      <c r="M20" s="38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6" t="s">
        <v>44</v>
      </c>
      <c r="C21" s="37"/>
      <c r="D21" s="9">
        <v>3</v>
      </c>
      <c r="E21" s="9">
        <v>14</v>
      </c>
      <c r="F21" s="10">
        <v>1138529.51</v>
      </c>
      <c r="G21" s="11"/>
      <c r="H21" s="12">
        <v>0</v>
      </c>
      <c r="I21" s="38"/>
      <c r="J21" s="38"/>
      <c r="K21" s="38"/>
      <c r="L21" s="38"/>
      <c r="M21" s="38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6" t="s">
        <v>43</v>
      </c>
      <c r="C22" s="37"/>
      <c r="D22" s="9">
        <v>4</v>
      </c>
      <c r="E22" s="9" t="s">
        <v>0</v>
      </c>
      <c r="F22" s="10">
        <f>505294842.79+980100</f>
        <v>506274942.79000002</v>
      </c>
      <c r="G22" s="11"/>
      <c r="H22" s="12">
        <v>41391200</v>
      </c>
      <c r="I22" s="38"/>
      <c r="J22" s="38"/>
      <c r="K22" s="38"/>
      <c r="L22" s="38"/>
      <c r="M22" s="38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6" t="s">
        <v>42</v>
      </c>
      <c r="C23" s="37"/>
      <c r="D23" s="9">
        <v>4</v>
      </c>
      <c r="E23" s="9">
        <v>1</v>
      </c>
      <c r="F23" s="10">
        <v>10531783</v>
      </c>
      <c r="G23" s="11"/>
      <c r="H23" s="12">
        <v>0</v>
      </c>
      <c r="I23" s="38"/>
      <c r="J23" s="38"/>
      <c r="K23" s="38"/>
      <c r="L23" s="38"/>
      <c r="M23" s="38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6" t="s">
        <v>41</v>
      </c>
      <c r="C24" s="37"/>
      <c r="D24" s="9">
        <v>4</v>
      </c>
      <c r="E24" s="9">
        <v>5</v>
      </c>
      <c r="F24" s="10">
        <f>35841600+980100</f>
        <v>36821700</v>
      </c>
      <c r="G24" s="11"/>
      <c r="H24" s="12">
        <v>34228900</v>
      </c>
      <c r="I24" s="38"/>
      <c r="J24" s="38"/>
      <c r="K24" s="38"/>
      <c r="L24" s="38"/>
      <c r="M24" s="38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6" t="s">
        <v>40</v>
      </c>
      <c r="C25" s="37"/>
      <c r="D25" s="9">
        <v>4</v>
      </c>
      <c r="E25" s="9">
        <v>8</v>
      </c>
      <c r="F25" s="10">
        <v>86465163.469999999</v>
      </c>
      <c r="G25" s="11"/>
      <c r="H25" s="12">
        <v>0</v>
      </c>
      <c r="I25" s="38"/>
      <c r="J25" s="38"/>
      <c r="K25" s="38"/>
      <c r="L25" s="38"/>
      <c r="M25" s="38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6" t="s">
        <v>39</v>
      </c>
      <c r="C26" s="37"/>
      <c r="D26" s="9">
        <v>4</v>
      </c>
      <c r="E26" s="9">
        <v>9</v>
      </c>
      <c r="F26" s="10">
        <v>310324664.93000001</v>
      </c>
      <c r="G26" s="11"/>
      <c r="H26" s="12">
        <v>0</v>
      </c>
      <c r="I26" s="38"/>
      <c r="J26" s="38"/>
      <c r="K26" s="38"/>
      <c r="L26" s="38"/>
      <c r="M26" s="38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6" t="s">
        <v>38</v>
      </c>
      <c r="C27" s="37"/>
      <c r="D27" s="9">
        <v>4</v>
      </c>
      <c r="E27" s="9">
        <v>10</v>
      </c>
      <c r="F27" s="10">
        <v>8493957.0600000005</v>
      </c>
      <c r="G27" s="11"/>
      <c r="H27" s="12">
        <v>0</v>
      </c>
      <c r="I27" s="38"/>
      <c r="J27" s="38"/>
      <c r="K27" s="38"/>
      <c r="L27" s="38"/>
      <c r="M27" s="38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6" t="s">
        <v>37</v>
      </c>
      <c r="C28" s="37"/>
      <c r="D28" s="9">
        <v>4</v>
      </c>
      <c r="E28" s="9">
        <v>12</v>
      </c>
      <c r="F28" s="10">
        <v>53637674.329999998</v>
      </c>
      <c r="G28" s="11"/>
      <c r="H28" s="12">
        <v>7162300</v>
      </c>
      <c r="I28" s="38"/>
      <c r="J28" s="38"/>
      <c r="K28" s="38"/>
      <c r="L28" s="38"/>
      <c r="M28" s="38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6" t="s">
        <v>36</v>
      </c>
      <c r="C29" s="37"/>
      <c r="D29" s="9">
        <v>5</v>
      </c>
      <c r="E29" s="9" t="s">
        <v>0</v>
      </c>
      <c r="F29" s="10">
        <f>1044868854.82-980100</f>
        <v>1043888754.8200001</v>
      </c>
      <c r="G29" s="11"/>
      <c r="H29" s="12">
        <v>54758800</v>
      </c>
      <c r="I29" s="38"/>
      <c r="J29" s="38"/>
      <c r="K29" s="38"/>
      <c r="L29" s="38"/>
      <c r="M29" s="38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6" t="s">
        <v>35</v>
      </c>
      <c r="C30" s="37"/>
      <c r="D30" s="9">
        <v>5</v>
      </c>
      <c r="E30" s="9">
        <v>1</v>
      </c>
      <c r="F30" s="10">
        <v>167186462.41999999</v>
      </c>
      <c r="G30" s="11"/>
      <c r="H30" s="12">
        <v>0</v>
      </c>
      <c r="I30" s="38"/>
      <c r="J30" s="38"/>
      <c r="K30" s="38"/>
      <c r="L30" s="38"/>
      <c r="M30" s="38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6" t="s">
        <v>34</v>
      </c>
      <c r="C31" s="37"/>
      <c r="D31" s="9">
        <v>5</v>
      </c>
      <c r="E31" s="9">
        <v>2</v>
      </c>
      <c r="F31" s="10">
        <v>678626316.25999999</v>
      </c>
      <c r="G31" s="11"/>
      <c r="H31" s="12">
        <v>54711500</v>
      </c>
      <c r="I31" s="38"/>
      <c r="J31" s="38"/>
      <c r="K31" s="38"/>
      <c r="L31" s="38"/>
      <c r="M31" s="38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6" t="s">
        <v>33</v>
      </c>
      <c r="C32" s="37"/>
      <c r="D32" s="9">
        <v>5</v>
      </c>
      <c r="E32" s="9">
        <v>3</v>
      </c>
      <c r="F32" s="10">
        <f>180601204.31-980100</f>
        <v>179621104.31</v>
      </c>
      <c r="G32" s="11"/>
      <c r="H32" s="12">
        <v>0</v>
      </c>
      <c r="I32" s="38"/>
      <c r="J32" s="38"/>
      <c r="K32" s="38"/>
      <c r="L32" s="38"/>
      <c r="M32" s="38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6" t="s">
        <v>32</v>
      </c>
      <c r="C33" s="37"/>
      <c r="D33" s="9">
        <v>5</v>
      </c>
      <c r="E33" s="9">
        <v>5</v>
      </c>
      <c r="F33" s="10">
        <v>18454871.829999998</v>
      </c>
      <c r="G33" s="11"/>
      <c r="H33" s="12">
        <v>47300</v>
      </c>
      <c r="I33" s="38"/>
      <c r="J33" s="38"/>
      <c r="K33" s="38"/>
      <c r="L33" s="38"/>
      <c r="M33" s="38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6" t="s">
        <v>31</v>
      </c>
      <c r="C34" s="37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38"/>
      <c r="J34" s="38"/>
      <c r="K34" s="38"/>
      <c r="L34" s="38"/>
      <c r="M34" s="38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6" t="s">
        <v>30</v>
      </c>
      <c r="C35" s="37"/>
      <c r="D35" s="9">
        <v>6</v>
      </c>
      <c r="E35" s="9">
        <v>5</v>
      </c>
      <c r="F35" s="10">
        <v>1426948.04</v>
      </c>
      <c r="G35" s="11"/>
      <c r="H35" s="12">
        <v>116400</v>
      </c>
      <c r="I35" s="38"/>
      <c r="J35" s="38"/>
      <c r="K35" s="38"/>
      <c r="L35" s="38"/>
      <c r="M35" s="38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6" t="s">
        <v>29</v>
      </c>
      <c r="C36" s="37"/>
      <c r="D36" s="9">
        <v>7</v>
      </c>
      <c r="E36" s="9" t="s">
        <v>0</v>
      </c>
      <c r="F36" s="10">
        <f>2084525543.5+187000</f>
        <v>2084712543.5</v>
      </c>
      <c r="G36" s="11"/>
      <c r="H36" s="12">
        <v>1323131700</v>
      </c>
      <c r="I36" s="38"/>
      <c r="J36" s="38"/>
      <c r="K36" s="38"/>
      <c r="L36" s="38"/>
      <c r="M36" s="38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6" t="s">
        <v>28</v>
      </c>
      <c r="C37" s="37"/>
      <c r="D37" s="9">
        <v>7</v>
      </c>
      <c r="E37" s="9">
        <v>1</v>
      </c>
      <c r="F37" s="10">
        <v>440750371.80000001</v>
      </c>
      <c r="G37" s="11"/>
      <c r="H37" s="12">
        <v>315614178</v>
      </c>
      <c r="I37" s="38"/>
      <c r="J37" s="38"/>
      <c r="K37" s="38"/>
      <c r="L37" s="38"/>
      <c r="M37" s="38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6" t="s">
        <v>27</v>
      </c>
      <c r="C38" s="37"/>
      <c r="D38" s="9">
        <v>7</v>
      </c>
      <c r="E38" s="9">
        <v>2</v>
      </c>
      <c r="F38" s="10">
        <v>1236526380.8399999</v>
      </c>
      <c r="G38" s="11"/>
      <c r="H38" s="12">
        <v>998371986</v>
      </c>
      <c r="I38" s="38"/>
      <c r="J38" s="38"/>
      <c r="K38" s="38"/>
      <c r="L38" s="38"/>
      <c r="M38" s="38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6" t="s">
        <v>26</v>
      </c>
      <c r="C39" s="37"/>
      <c r="D39" s="9">
        <v>7</v>
      </c>
      <c r="E39" s="9">
        <v>3</v>
      </c>
      <c r="F39" s="10">
        <v>291012156.63999999</v>
      </c>
      <c r="G39" s="11"/>
      <c r="H39" s="12">
        <v>0</v>
      </c>
      <c r="I39" s="38"/>
      <c r="J39" s="38"/>
      <c r="K39" s="38"/>
      <c r="L39" s="38"/>
      <c r="M39" s="38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6" t="s">
        <v>25</v>
      </c>
      <c r="C40" s="37"/>
      <c r="D40" s="9">
        <v>7</v>
      </c>
      <c r="E40" s="9">
        <v>7</v>
      </c>
      <c r="F40" s="10">
        <f>47120076.46+187000</f>
        <v>47307076.460000001</v>
      </c>
      <c r="G40" s="11"/>
      <c r="H40" s="12">
        <v>8695500</v>
      </c>
      <c r="I40" s="38"/>
      <c r="J40" s="38"/>
      <c r="K40" s="38"/>
      <c r="L40" s="38"/>
      <c r="M40" s="38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6" t="s">
        <v>24</v>
      </c>
      <c r="C41" s="37"/>
      <c r="D41" s="9">
        <v>7</v>
      </c>
      <c r="E41" s="9">
        <v>9</v>
      </c>
      <c r="F41" s="10">
        <v>69116557.760000005</v>
      </c>
      <c r="G41" s="11"/>
      <c r="H41" s="12">
        <v>450036</v>
      </c>
      <c r="I41" s="38"/>
      <c r="J41" s="38"/>
      <c r="K41" s="38"/>
      <c r="L41" s="38"/>
      <c r="M41" s="38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6" t="s">
        <v>23</v>
      </c>
      <c r="C42" s="37"/>
      <c r="D42" s="9">
        <v>8</v>
      </c>
      <c r="E42" s="9" t="s">
        <v>0</v>
      </c>
      <c r="F42" s="10">
        <v>204861833.91</v>
      </c>
      <c r="G42" s="11"/>
      <c r="H42" s="12">
        <v>395100</v>
      </c>
      <c r="I42" s="38"/>
      <c r="J42" s="38"/>
      <c r="K42" s="38"/>
      <c r="L42" s="38"/>
      <c r="M42" s="38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6" t="s">
        <v>22</v>
      </c>
      <c r="C43" s="37"/>
      <c r="D43" s="9">
        <v>8</v>
      </c>
      <c r="E43" s="9">
        <v>1</v>
      </c>
      <c r="F43" s="10">
        <v>197291534.63</v>
      </c>
      <c r="G43" s="11"/>
      <c r="H43" s="12">
        <v>0</v>
      </c>
      <c r="I43" s="38"/>
      <c r="J43" s="38"/>
      <c r="K43" s="38"/>
      <c r="L43" s="38"/>
      <c r="M43" s="38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6" t="s">
        <v>21</v>
      </c>
      <c r="C44" s="37"/>
      <c r="D44" s="9">
        <v>8</v>
      </c>
      <c r="E44" s="9">
        <v>4</v>
      </c>
      <c r="F44" s="10">
        <v>7570299.2800000003</v>
      </c>
      <c r="G44" s="11"/>
      <c r="H44" s="12">
        <v>395100</v>
      </c>
      <c r="I44" s="38"/>
      <c r="J44" s="38"/>
      <c r="K44" s="38"/>
      <c r="L44" s="38"/>
      <c r="M44" s="38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6" t="s">
        <v>20</v>
      </c>
      <c r="C45" s="37"/>
      <c r="D45" s="9">
        <v>9</v>
      </c>
      <c r="E45" s="9" t="s">
        <v>0</v>
      </c>
      <c r="F45" s="10">
        <v>2833500</v>
      </c>
      <c r="G45" s="11"/>
      <c r="H45" s="12">
        <v>2833500</v>
      </c>
      <c r="I45" s="38"/>
      <c r="J45" s="38"/>
      <c r="K45" s="38"/>
      <c r="L45" s="38"/>
      <c r="M45" s="38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6" t="s">
        <v>19</v>
      </c>
      <c r="C46" s="37"/>
      <c r="D46" s="9">
        <v>9</v>
      </c>
      <c r="E46" s="9">
        <v>9</v>
      </c>
      <c r="F46" s="10">
        <v>2833500</v>
      </c>
      <c r="G46" s="11"/>
      <c r="H46" s="12">
        <v>2833500</v>
      </c>
      <c r="I46" s="38"/>
      <c r="J46" s="38"/>
      <c r="K46" s="38"/>
      <c r="L46" s="38"/>
      <c r="M46" s="38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6" t="s">
        <v>18</v>
      </c>
      <c r="C47" s="37"/>
      <c r="D47" s="9">
        <v>10</v>
      </c>
      <c r="E47" s="9" t="s">
        <v>0</v>
      </c>
      <c r="F47" s="10">
        <v>270028061.25</v>
      </c>
      <c r="G47" s="11"/>
      <c r="H47" s="12">
        <v>178522433</v>
      </c>
      <c r="I47" s="38"/>
      <c r="J47" s="38"/>
      <c r="K47" s="38"/>
      <c r="L47" s="38"/>
      <c r="M47" s="38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6" t="s">
        <v>17</v>
      </c>
      <c r="C48" s="37"/>
      <c r="D48" s="9">
        <v>10</v>
      </c>
      <c r="E48" s="9">
        <v>1</v>
      </c>
      <c r="F48" s="10">
        <v>11071700</v>
      </c>
      <c r="G48" s="11"/>
      <c r="H48" s="12">
        <v>0</v>
      </c>
      <c r="I48" s="38"/>
      <c r="J48" s="38"/>
      <c r="K48" s="38"/>
      <c r="L48" s="38"/>
      <c r="M48" s="38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6" t="s">
        <v>16</v>
      </c>
      <c r="C49" s="37"/>
      <c r="D49" s="9">
        <v>10</v>
      </c>
      <c r="E49" s="9">
        <v>3</v>
      </c>
      <c r="F49" s="10">
        <v>80006700</v>
      </c>
      <c r="G49" s="11"/>
      <c r="H49" s="12">
        <v>8881700</v>
      </c>
      <c r="I49" s="38"/>
      <c r="J49" s="38"/>
      <c r="K49" s="38"/>
      <c r="L49" s="38"/>
      <c r="M49" s="38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6" t="s">
        <v>15</v>
      </c>
      <c r="C50" s="37"/>
      <c r="D50" s="9">
        <v>10</v>
      </c>
      <c r="E50" s="9">
        <v>4</v>
      </c>
      <c r="F50" s="10">
        <v>158581781.25</v>
      </c>
      <c r="G50" s="11"/>
      <c r="H50" s="12">
        <v>149862133</v>
      </c>
      <c r="I50" s="38"/>
      <c r="J50" s="38"/>
      <c r="K50" s="38"/>
      <c r="L50" s="38"/>
      <c r="M50" s="38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6" t="s">
        <v>14</v>
      </c>
      <c r="C51" s="37"/>
      <c r="D51" s="9">
        <v>10</v>
      </c>
      <c r="E51" s="9">
        <v>6</v>
      </c>
      <c r="F51" s="10">
        <v>20367880</v>
      </c>
      <c r="G51" s="11"/>
      <c r="H51" s="12">
        <v>19778600</v>
      </c>
      <c r="I51" s="38"/>
      <c r="J51" s="38"/>
      <c r="K51" s="38"/>
      <c r="L51" s="38"/>
      <c r="M51" s="38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6" t="s">
        <v>13</v>
      </c>
      <c r="C52" s="37"/>
      <c r="D52" s="9">
        <v>11</v>
      </c>
      <c r="E52" s="9" t="s">
        <v>0</v>
      </c>
      <c r="F52" s="10">
        <v>136702885.19</v>
      </c>
      <c r="G52" s="11"/>
      <c r="H52" s="12">
        <v>0</v>
      </c>
      <c r="I52" s="38"/>
      <c r="J52" s="38"/>
      <c r="K52" s="38"/>
      <c r="L52" s="38"/>
      <c r="M52" s="38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6" t="s">
        <v>12</v>
      </c>
      <c r="C53" s="37"/>
      <c r="D53" s="9">
        <v>11</v>
      </c>
      <c r="E53" s="9">
        <v>1</v>
      </c>
      <c r="F53" s="10">
        <v>1002265</v>
      </c>
      <c r="G53" s="11"/>
      <c r="H53" s="12">
        <v>0</v>
      </c>
      <c r="I53" s="38"/>
      <c r="J53" s="38"/>
      <c r="K53" s="38"/>
      <c r="L53" s="38"/>
      <c r="M53" s="38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6" t="s">
        <v>11</v>
      </c>
      <c r="C54" s="37"/>
      <c r="D54" s="9">
        <v>11</v>
      </c>
      <c r="E54" s="9">
        <v>2</v>
      </c>
      <c r="F54" s="10">
        <v>129580571</v>
      </c>
      <c r="G54" s="11"/>
      <c r="H54" s="12">
        <v>0</v>
      </c>
      <c r="I54" s="38"/>
      <c r="J54" s="38"/>
      <c r="K54" s="38"/>
      <c r="L54" s="38"/>
      <c r="M54" s="38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6" t="s">
        <v>10</v>
      </c>
      <c r="C55" s="37"/>
      <c r="D55" s="9">
        <v>11</v>
      </c>
      <c r="E55" s="9">
        <v>5</v>
      </c>
      <c r="F55" s="10">
        <v>6120049.1900000004</v>
      </c>
      <c r="G55" s="11"/>
      <c r="H55" s="12">
        <v>0</v>
      </c>
      <c r="I55" s="38"/>
      <c r="J55" s="38"/>
      <c r="K55" s="38"/>
      <c r="L55" s="38"/>
      <c r="M55" s="38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6" t="s">
        <v>9</v>
      </c>
      <c r="C56" s="37"/>
      <c r="D56" s="9">
        <v>12</v>
      </c>
      <c r="E56" s="9" t="s">
        <v>0</v>
      </c>
      <c r="F56" s="10">
        <v>15750588.4</v>
      </c>
      <c r="G56" s="11"/>
      <c r="H56" s="12">
        <v>0</v>
      </c>
      <c r="I56" s="38"/>
      <c r="J56" s="38"/>
      <c r="K56" s="38"/>
      <c r="L56" s="38"/>
      <c r="M56" s="38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6" t="s">
        <v>8</v>
      </c>
      <c r="C57" s="37"/>
      <c r="D57" s="9">
        <v>12</v>
      </c>
      <c r="E57" s="9">
        <v>4</v>
      </c>
      <c r="F57" s="10">
        <v>15750588.4</v>
      </c>
      <c r="G57" s="11"/>
      <c r="H57" s="12">
        <v>0</v>
      </c>
      <c r="I57" s="38"/>
      <c r="J57" s="38"/>
      <c r="K57" s="38"/>
      <c r="L57" s="38"/>
      <c r="M57" s="38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6" t="s">
        <v>7</v>
      </c>
      <c r="C58" s="37"/>
      <c r="D58" s="9">
        <v>13</v>
      </c>
      <c r="E58" s="9" t="s">
        <v>0</v>
      </c>
      <c r="F58" s="10">
        <v>1528600</v>
      </c>
      <c r="G58" s="11"/>
      <c r="H58" s="12">
        <v>0</v>
      </c>
      <c r="I58" s="38"/>
      <c r="J58" s="38"/>
      <c r="K58" s="38"/>
      <c r="L58" s="38"/>
      <c r="M58" s="38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6" t="s">
        <v>6</v>
      </c>
      <c r="C59" s="37"/>
      <c r="D59" s="9">
        <v>13</v>
      </c>
      <c r="E59" s="9">
        <v>1</v>
      </c>
      <c r="F59" s="10">
        <v>1528600</v>
      </c>
      <c r="G59" s="11"/>
      <c r="H59" s="12">
        <v>0</v>
      </c>
      <c r="I59" s="38"/>
      <c r="J59" s="38"/>
      <c r="K59" s="38"/>
      <c r="L59" s="38"/>
      <c r="M59" s="38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6" t="s">
        <v>5</v>
      </c>
      <c r="C60" s="37"/>
      <c r="D60" s="9">
        <v>14</v>
      </c>
      <c r="E60" s="9" t="s">
        <v>0</v>
      </c>
      <c r="F60" s="10">
        <v>284317945</v>
      </c>
      <c r="G60" s="11"/>
      <c r="H60" s="12">
        <v>56439900</v>
      </c>
      <c r="I60" s="38"/>
      <c r="J60" s="38"/>
      <c r="K60" s="38"/>
      <c r="L60" s="38"/>
      <c r="M60" s="38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6" t="s">
        <v>4</v>
      </c>
      <c r="C61" s="37"/>
      <c r="D61" s="9">
        <v>14</v>
      </c>
      <c r="E61" s="9">
        <v>1</v>
      </c>
      <c r="F61" s="10">
        <v>267228500</v>
      </c>
      <c r="G61" s="11"/>
      <c r="H61" s="12">
        <v>56439900</v>
      </c>
      <c r="I61" s="38"/>
      <c r="J61" s="38"/>
      <c r="K61" s="38"/>
      <c r="L61" s="38"/>
      <c r="M61" s="38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6" t="s">
        <v>3</v>
      </c>
      <c r="C62" s="37"/>
      <c r="D62" s="9">
        <v>14</v>
      </c>
      <c r="E62" s="9">
        <v>2</v>
      </c>
      <c r="F62" s="10">
        <v>6815645</v>
      </c>
      <c r="G62" s="11"/>
      <c r="H62" s="12">
        <v>0</v>
      </c>
      <c r="I62" s="38"/>
      <c r="J62" s="38"/>
      <c r="K62" s="38"/>
      <c r="L62" s="38"/>
      <c r="M62" s="38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6" t="s">
        <v>2</v>
      </c>
      <c r="C63" s="37"/>
      <c r="D63" s="9">
        <v>14</v>
      </c>
      <c r="E63" s="9">
        <v>3</v>
      </c>
      <c r="F63" s="10">
        <v>10273800</v>
      </c>
      <c r="G63" s="11"/>
      <c r="H63" s="12">
        <v>0</v>
      </c>
      <c r="I63" s="38"/>
      <c r="J63" s="38"/>
      <c r="K63" s="38"/>
      <c r="L63" s="38"/>
      <c r="M63" s="38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5118223199.1899996</v>
      </c>
      <c r="G64" s="35">
        <v>0</v>
      </c>
      <c r="H64" s="34">
        <v>1685734833</v>
      </c>
      <c r="I64" s="14"/>
      <c r="J64" s="14"/>
      <c r="K64" s="14">
        <v>0</v>
      </c>
      <c r="L64" s="14">
        <v>0</v>
      </c>
      <c r="M64" s="14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2019-09-19T04:48:40Z</dcterms:created>
  <dcterms:modified xsi:type="dcterms:W3CDTF">2019-09-24T10:54:33Z</dcterms:modified>
</cp:coreProperties>
</file>